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ip\Desktop\SPed_RKed_Source data_Patra and Kaur\Fig 1_Source data\Fig. 1E\"/>
    </mc:Choice>
  </mc:AlternateContent>
  <bookViews>
    <workbookView xWindow="0" yWindow="0" windowWidth="19815" windowHeight="7815"/>
  </bookViews>
  <sheets>
    <sheet name="CFU" sheetId="1" r:id="rId1"/>
  </sheets>
  <calcPr calcId="152511"/>
</workbook>
</file>

<file path=xl/calcChain.xml><?xml version="1.0" encoding="utf-8"?>
<calcChain xmlns="http://schemas.openxmlformats.org/spreadsheetml/2006/main">
  <c r="H18" i="1" l="1"/>
  <c r="F4" i="1" l="1"/>
  <c r="G4" i="1" s="1"/>
  <c r="F7" i="1"/>
  <c r="G7" i="1" s="1"/>
  <c r="F10" i="1"/>
  <c r="G10" i="1" s="1"/>
  <c r="F13" i="1"/>
  <c r="G13" i="1" s="1"/>
  <c r="E10" i="1"/>
  <c r="E4" i="1"/>
  <c r="E13" i="1"/>
  <c r="E7" i="1"/>
</calcChain>
</file>

<file path=xl/sharedStrings.xml><?xml version="1.0" encoding="utf-8"?>
<sst xmlns="http://schemas.openxmlformats.org/spreadsheetml/2006/main" count="32" uniqueCount="23">
  <si>
    <t>Condition</t>
  </si>
  <si>
    <t>Strains</t>
  </si>
  <si>
    <t>Average</t>
  </si>
  <si>
    <t>wt</t>
  </si>
  <si>
    <t>wt-1</t>
  </si>
  <si>
    <t>wt-2</t>
  </si>
  <si>
    <t>wt-3</t>
  </si>
  <si>
    <t>SD</t>
  </si>
  <si>
    <t>SEM</t>
  </si>
  <si>
    <t>p Value (Unpaired two-tailed Student's t test)</t>
  </si>
  <si>
    <t>Figure 1E</t>
  </si>
  <si>
    <t>&lt;0.0001</t>
  </si>
  <si>
    <t>DMSO</t>
  </si>
  <si>
    <t>Dynasore</t>
  </si>
  <si>
    <t>Cgyps1-11∆</t>
  </si>
  <si>
    <t>Cgyps1-11∆-1</t>
  </si>
  <si>
    <t>Cgyps1-11∆-2</t>
  </si>
  <si>
    <t>Cgyps1-11∆-3</t>
  </si>
  <si>
    <r>
      <t xml:space="preserve">Compared with </t>
    </r>
    <r>
      <rPr>
        <b/>
        <i/>
        <sz val="14"/>
        <color theme="1"/>
        <rFont val="Arial"/>
        <family val="2"/>
      </rPr>
      <t xml:space="preserve">wt </t>
    </r>
    <r>
      <rPr>
        <b/>
        <sz val="14"/>
        <color theme="1"/>
        <rFont val="Arial"/>
        <family val="2"/>
      </rPr>
      <t>solvent control (DMSO)</t>
    </r>
  </si>
  <si>
    <r>
      <t xml:space="preserve">Compared with </t>
    </r>
    <r>
      <rPr>
        <b/>
        <i/>
        <sz val="14"/>
        <color theme="1"/>
        <rFont val="Arial"/>
        <family val="2"/>
      </rPr>
      <t xml:space="preserve">Cgyps1-11Δ </t>
    </r>
    <r>
      <rPr>
        <b/>
        <sz val="14"/>
        <color theme="1"/>
        <rFont val="Arial"/>
        <family val="2"/>
      </rPr>
      <t>solvent control (DMSO)</t>
    </r>
  </si>
  <si>
    <r>
      <t xml:space="preserve">Compared with </t>
    </r>
    <r>
      <rPr>
        <b/>
        <i/>
        <sz val="14"/>
        <color theme="1"/>
        <rFont val="Arial"/>
        <family val="2"/>
      </rPr>
      <t xml:space="preserve">wt </t>
    </r>
    <r>
      <rPr>
        <b/>
        <sz val="14"/>
        <color theme="1"/>
        <rFont val="Arial"/>
        <family val="2"/>
      </rPr>
      <t>Dynasore</t>
    </r>
  </si>
  <si>
    <r>
      <rPr>
        <b/>
        <i/>
        <sz val="14"/>
        <color theme="1"/>
        <rFont val="Arial"/>
        <family val="2"/>
      </rPr>
      <t>wt</t>
    </r>
    <r>
      <rPr>
        <b/>
        <sz val="14"/>
        <color theme="1"/>
        <rFont val="Arial"/>
        <family val="2"/>
      </rPr>
      <t>-Dynasore vs.</t>
    </r>
    <r>
      <rPr>
        <b/>
        <i/>
        <sz val="14"/>
        <color theme="1"/>
        <rFont val="Arial"/>
        <family val="2"/>
      </rPr>
      <t xml:space="preserve"> wt</t>
    </r>
    <r>
      <rPr>
        <b/>
        <sz val="14"/>
        <color theme="1"/>
        <rFont val="Arial"/>
        <family val="2"/>
      </rPr>
      <t>-DMSO</t>
    </r>
  </si>
  <si>
    <t>Percentage of endocytosis at 4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</si>
</sst>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0"/>
  </numFmts>
  <fonts count="7">
    <font>
      <sz val="11"/>
      <color theme="1"/>
      <name val="Calibri"/>
      <charset val="134"/>
      <scheme val="minor"/>
    </font>
    <font>
      <b/>
      <sz val="20"/>
      <color theme="4" tint="-0.249977111117893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i/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4" fontId="5" fillId="6" borderId="2" xfId="0" applyNumberFormat="1" applyFont="1" applyFill="1" applyBorder="1" applyAlignment="1">
      <alignment horizontal="center" vertical="center"/>
    </xf>
    <xf numFmtId="164" fontId="5" fillId="6" borderId="5" xfId="0" applyNumberFormat="1" applyFont="1" applyFill="1" applyBorder="1" applyAlignment="1">
      <alignment horizontal="center" vertical="center"/>
    </xf>
    <xf numFmtId="164" fontId="5" fillId="6" borderId="1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90" zoomScaleNormal="90" workbookViewId="0">
      <selection activeCell="D6" sqref="D6"/>
    </sheetView>
  </sheetViews>
  <sheetFormatPr defaultColWidth="9" defaultRowHeight="15"/>
  <cols>
    <col min="1" max="1" width="17.140625" customWidth="1"/>
    <col min="2" max="2" width="15.7109375" customWidth="1"/>
    <col min="3" max="3" width="21.140625" customWidth="1"/>
    <col min="4" max="4" width="19.140625" customWidth="1"/>
    <col min="5" max="5" width="12.85546875"/>
    <col min="6" max="6" width="14.7109375" customWidth="1"/>
    <col min="7" max="7" width="27.85546875" customWidth="1"/>
    <col min="8" max="8" width="23.28515625" customWidth="1"/>
    <col min="9" max="9" width="30.140625" customWidth="1"/>
    <col min="11" max="11" width="21.140625" customWidth="1"/>
  </cols>
  <sheetData>
    <row r="1" spans="1:11">
      <c r="A1" s="25" t="s">
        <v>10</v>
      </c>
      <c r="B1" s="26"/>
    </row>
    <row r="2" spans="1:11" ht="15.75" thickBot="1">
      <c r="A2" s="27"/>
      <c r="B2" s="28"/>
    </row>
    <row r="3" spans="1:11" ht="66" customHeight="1" thickBot="1">
      <c r="A3" s="1" t="s">
        <v>1</v>
      </c>
      <c r="B3" s="2" t="s">
        <v>0</v>
      </c>
      <c r="C3" s="2" t="s">
        <v>1</v>
      </c>
      <c r="D3" s="3" t="s">
        <v>22</v>
      </c>
      <c r="E3" s="4" t="s">
        <v>2</v>
      </c>
      <c r="F3" s="5" t="s">
        <v>7</v>
      </c>
      <c r="G3" s="6" t="s">
        <v>8</v>
      </c>
      <c r="H3" s="46" t="s">
        <v>9</v>
      </c>
      <c r="I3" s="47"/>
      <c r="J3" s="47"/>
      <c r="K3" s="48"/>
    </row>
    <row r="4" spans="1:11" ht="15" customHeight="1">
      <c r="A4" s="29" t="s">
        <v>3</v>
      </c>
      <c r="B4" s="43" t="s">
        <v>12</v>
      </c>
      <c r="C4" s="7" t="s">
        <v>4</v>
      </c>
      <c r="D4" s="8">
        <v>29.238095238095241</v>
      </c>
      <c r="E4" s="19">
        <f>AVERAGE(D4:D6)</f>
        <v>27.122597194650719</v>
      </c>
      <c r="F4" s="22">
        <f>STDEV(D4:D6)</f>
        <v>2.13659249177842</v>
      </c>
      <c r="G4" s="40">
        <f>F4/SQRT(3)</f>
        <v>1.2335622502768042</v>
      </c>
      <c r="H4" s="56"/>
      <c r="I4" s="38"/>
      <c r="J4" s="49"/>
      <c r="K4" s="50"/>
    </row>
    <row r="5" spans="1:11" ht="18.75">
      <c r="A5" s="30"/>
      <c r="B5" s="44"/>
      <c r="C5" s="9" t="s">
        <v>5</v>
      </c>
      <c r="D5" s="10">
        <v>24.96551724137931</v>
      </c>
      <c r="E5" s="20"/>
      <c r="F5" s="23"/>
      <c r="G5" s="41"/>
      <c r="H5" s="56"/>
      <c r="I5" s="38"/>
      <c r="J5" s="49"/>
      <c r="K5" s="50"/>
    </row>
    <row r="6" spans="1:11" ht="19.5" thickBot="1">
      <c r="A6" s="30"/>
      <c r="B6" s="44"/>
      <c r="C6" s="15" t="s">
        <v>6</v>
      </c>
      <c r="D6" s="11">
        <v>27.164179104477608</v>
      </c>
      <c r="E6" s="21"/>
      <c r="F6" s="24"/>
      <c r="G6" s="42"/>
      <c r="H6" s="57"/>
      <c r="I6" s="39"/>
      <c r="J6" s="49"/>
      <c r="K6" s="50"/>
    </row>
    <row r="7" spans="1:11" ht="15" customHeight="1">
      <c r="A7" s="30"/>
      <c r="B7" s="43" t="s">
        <v>13</v>
      </c>
      <c r="C7" s="16" t="s">
        <v>4</v>
      </c>
      <c r="D7" s="8">
        <v>4.7619047619047619</v>
      </c>
      <c r="E7" s="19">
        <f>AVERAGE(D7:D9)</f>
        <v>3.4196913625632099</v>
      </c>
      <c r="F7" s="22">
        <f>STDEV(D7:D9)</f>
        <v>1.1970339711846303</v>
      </c>
      <c r="G7" s="40">
        <f>F7/SQRT(3)</f>
        <v>0.69110788549257307</v>
      </c>
      <c r="H7" s="58" t="s">
        <v>11</v>
      </c>
      <c r="I7" s="32" t="s">
        <v>18</v>
      </c>
      <c r="J7" s="49"/>
      <c r="K7" s="50"/>
    </row>
    <row r="8" spans="1:11" ht="18.75">
      <c r="A8" s="30"/>
      <c r="B8" s="44"/>
      <c r="C8" s="17" t="s">
        <v>5</v>
      </c>
      <c r="D8" s="10">
        <v>3.0344827586206895</v>
      </c>
      <c r="E8" s="20"/>
      <c r="F8" s="23"/>
      <c r="G8" s="41"/>
      <c r="H8" s="59"/>
      <c r="I8" s="33"/>
      <c r="J8" s="49"/>
      <c r="K8" s="50"/>
    </row>
    <row r="9" spans="1:11" ht="19.5" thickBot="1">
      <c r="A9" s="30"/>
      <c r="B9" s="45"/>
      <c r="C9" s="18" t="s">
        <v>6</v>
      </c>
      <c r="D9" s="12">
        <v>2.4626865671641793</v>
      </c>
      <c r="E9" s="21"/>
      <c r="F9" s="24"/>
      <c r="G9" s="42"/>
      <c r="H9" s="60"/>
      <c r="I9" s="33"/>
      <c r="J9" s="49"/>
      <c r="K9" s="50"/>
    </row>
    <row r="10" spans="1:11" ht="15" customHeight="1">
      <c r="A10" s="29" t="s">
        <v>14</v>
      </c>
      <c r="B10" s="43" t="s">
        <v>12</v>
      </c>
      <c r="C10" s="7" t="s">
        <v>15</v>
      </c>
      <c r="D10" s="8">
        <v>8.2926829268292686</v>
      </c>
      <c r="E10" s="19">
        <f>AVERAGE(D10:D12)</f>
        <v>8.040060975609757</v>
      </c>
      <c r="F10" s="22">
        <f>STDEV(D10:D12)</f>
        <v>0.75848694792887927</v>
      </c>
      <c r="G10" s="40">
        <f>F10/SQRT(3)</f>
        <v>0.43791264356355614</v>
      </c>
      <c r="H10" s="58">
        <v>1E-4</v>
      </c>
      <c r="I10" s="33"/>
      <c r="J10" s="49"/>
      <c r="K10" s="50"/>
    </row>
    <row r="11" spans="1:11" ht="18.75">
      <c r="A11" s="30"/>
      <c r="B11" s="44"/>
      <c r="C11" s="9" t="s">
        <v>16</v>
      </c>
      <c r="D11" s="10">
        <v>8.64</v>
      </c>
      <c r="E11" s="20"/>
      <c r="F11" s="23"/>
      <c r="G11" s="41"/>
      <c r="H11" s="59"/>
      <c r="I11" s="33"/>
      <c r="J11" s="49"/>
      <c r="K11" s="50"/>
    </row>
    <row r="12" spans="1:11" ht="19.5" thickBot="1">
      <c r="A12" s="30"/>
      <c r="B12" s="44"/>
      <c r="C12" s="15" t="s">
        <v>17</v>
      </c>
      <c r="D12" s="11">
        <v>7.1874999999999991</v>
      </c>
      <c r="E12" s="21"/>
      <c r="F12" s="24"/>
      <c r="G12" s="42"/>
      <c r="H12" s="60"/>
      <c r="I12" s="34"/>
      <c r="J12" s="51"/>
      <c r="K12" s="52"/>
    </row>
    <row r="13" spans="1:11" ht="15" customHeight="1">
      <c r="A13" s="30"/>
      <c r="B13" s="43" t="s">
        <v>13</v>
      </c>
      <c r="C13" s="16" t="s">
        <v>15</v>
      </c>
      <c r="D13" s="8">
        <v>1.4634146341463417</v>
      </c>
      <c r="E13" s="19">
        <f>AVERAGE(D13:D15)</f>
        <v>1.1282215447154471</v>
      </c>
      <c r="F13" s="22">
        <f>STDEV(D13:D15)</f>
        <v>0.43251149814388851</v>
      </c>
      <c r="G13" s="40">
        <f>F13/SQRT(3)</f>
        <v>0.24971062988098236</v>
      </c>
      <c r="H13" s="58">
        <v>2.0000000000000001E-4</v>
      </c>
      <c r="I13" s="35" t="s">
        <v>19</v>
      </c>
      <c r="J13" s="53">
        <v>3.5700000000000003E-2</v>
      </c>
      <c r="K13" s="35" t="s">
        <v>20</v>
      </c>
    </row>
    <row r="14" spans="1:11" ht="18.75">
      <c r="A14" s="30"/>
      <c r="B14" s="44"/>
      <c r="C14" s="17" t="s">
        <v>16</v>
      </c>
      <c r="D14" s="10">
        <v>0.64</v>
      </c>
      <c r="E14" s="20"/>
      <c r="F14" s="23"/>
      <c r="G14" s="41"/>
      <c r="H14" s="59"/>
      <c r="I14" s="36"/>
      <c r="J14" s="54"/>
      <c r="K14" s="36"/>
    </row>
    <row r="15" spans="1:11" ht="19.5" thickBot="1">
      <c r="A15" s="31"/>
      <c r="B15" s="45"/>
      <c r="C15" s="18" t="s">
        <v>17</v>
      </c>
      <c r="D15" s="12">
        <v>1.28125</v>
      </c>
      <c r="E15" s="21"/>
      <c r="F15" s="24"/>
      <c r="G15" s="42"/>
      <c r="H15" s="60"/>
      <c r="I15" s="37"/>
      <c r="J15" s="55"/>
      <c r="K15" s="37"/>
    </row>
    <row r="17" spans="7:8" ht="15.75" thickBot="1"/>
    <row r="18" spans="7:8" ht="47.25" customHeight="1" thickBot="1">
      <c r="G18" s="14" t="s">
        <v>21</v>
      </c>
      <c r="H18" s="13">
        <f>TDIST(16.77,4,2)</f>
        <v>7.4095784958626E-5</v>
      </c>
    </row>
  </sheetData>
  <mergeCells count="30">
    <mergeCell ref="K13:K15"/>
    <mergeCell ref="H3:K3"/>
    <mergeCell ref="J4:K12"/>
    <mergeCell ref="J13:J15"/>
    <mergeCell ref="H4:H6"/>
    <mergeCell ref="H7:H9"/>
    <mergeCell ref="H10:H12"/>
    <mergeCell ref="H13:H15"/>
    <mergeCell ref="A1:B2"/>
    <mergeCell ref="A4:A9"/>
    <mergeCell ref="A10:A15"/>
    <mergeCell ref="I7:I12"/>
    <mergeCell ref="I13:I15"/>
    <mergeCell ref="I4:I6"/>
    <mergeCell ref="G4:G6"/>
    <mergeCell ref="G7:G9"/>
    <mergeCell ref="G10:G12"/>
    <mergeCell ref="G13:G15"/>
    <mergeCell ref="B13:B15"/>
    <mergeCell ref="B10:B12"/>
    <mergeCell ref="B7:B9"/>
    <mergeCell ref="B4:B6"/>
    <mergeCell ref="E4:E6"/>
    <mergeCell ref="E7:E9"/>
    <mergeCell ref="E10:E12"/>
    <mergeCell ref="E13:E15"/>
    <mergeCell ref="F4:F6"/>
    <mergeCell ref="F7:F9"/>
    <mergeCell ref="F10:F12"/>
    <mergeCell ref="F13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Sandip Patra</dc:creator>
  <cp:lastModifiedBy>Lenovo</cp:lastModifiedBy>
  <dcterms:created xsi:type="dcterms:W3CDTF">2021-10-04T10:51:00Z</dcterms:created>
  <dcterms:modified xsi:type="dcterms:W3CDTF">2024-08-25T07:22:18Z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07AECA5F56C94A8C9BB8DEE02CE34138</vt:lpwstr>
  </property>
</Properties>
</file>